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Лист1!$3:$5</definedName>
  </definedNames>
  <calcPr calcId="124519"/>
</workbook>
</file>

<file path=xl/calcChain.xml><?xml version="1.0" encoding="utf-8"?>
<calcChain xmlns="http://schemas.openxmlformats.org/spreadsheetml/2006/main">
  <c r="I22" i="1"/>
  <c r="I25" s="1"/>
  <c r="H22"/>
  <c r="H25" s="1"/>
  <c r="G22"/>
  <c r="G25" s="1"/>
  <c r="F25"/>
  <c r="F22"/>
  <c r="E20"/>
  <c r="E22" s="1"/>
  <c r="E21"/>
  <c r="G24" l="1"/>
  <c r="H24"/>
  <c r="I24"/>
  <c r="E25"/>
  <c r="E24" s="1"/>
</calcChain>
</file>

<file path=xl/sharedStrings.xml><?xml version="1.0" encoding="utf-8"?>
<sst xmlns="http://schemas.openxmlformats.org/spreadsheetml/2006/main" count="78" uniqueCount="55">
  <si>
    <t>№ п/п</t>
  </si>
  <si>
    <t>Наименование мероприятий</t>
  </si>
  <si>
    <t>Сроки реализации</t>
  </si>
  <si>
    <t>Источники финансирования</t>
  </si>
  <si>
    <t>Главные распорядители (распорядители средств программы)</t>
  </si>
  <si>
    <t>на весь период реализации программы</t>
  </si>
  <si>
    <t>в том числе по годам:</t>
  </si>
  <si>
    <t>ОКС</t>
  </si>
  <si>
    <t>Капитальный ремонт системы вентиляции здания ДК "Меридиан". Блок 2</t>
  </si>
  <si>
    <t>Капитальный ремонт системы вентиляции здания ДК "Меридиан". Изготовление ПСД.</t>
  </si>
  <si>
    <t>2014-2016</t>
  </si>
  <si>
    <t>Местный бюджет</t>
  </si>
  <si>
    <t>1.1</t>
  </si>
  <si>
    <t>1.2</t>
  </si>
  <si>
    <t>1.3</t>
  </si>
  <si>
    <t>1.4</t>
  </si>
  <si>
    <t>1.5</t>
  </si>
  <si>
    <t>1.6</t>
  </si>
  <si>
    <t>1.7</t>
  </si>
  <si>
    <t>1.8</t>
  </si>
  <si>
    <t>Капитальное строительство теплой стоянки на 6 боксов. Изготовление ПИР</t>
  </si>
  <si>
    <t>Устройство железобетонного пожарного резервуара объемом 500 м3. В том числе:</t>
  </si>
  <si>
    <t xml:space="preserve">Устройство железобетонного пожарного резервуара объемом 500 м3. </t>
  </si>
  <si>
    <t>Капитальный ремонт узла управления и систем автоматического пожаротушения</t>
  </si>
  <si>
    <t>Отдел культуры, молодежной политики и спорта ВГО</t>
  </si>
  <si>
    <t>1.10.</t>
  </si>
  <si>
    <t>1.11.</t>
  </si>
  <si>
    <t>Экспертиза проекта</t>
  </si>
  <si>
    <t>СМР</t>
  </si>
  <si>
    <t>Облицовка подпорных стен у здания ДК "Меридиан"</t>
  </si>
  <si>
    <t>2014-2015</t>
  </si>
  <si>
    <t>Федеральный бюджет</t>
  </si>
  <si>
    <t>Итого</t>
  </si>
  <si>
    <t>в том числе:</t>
  </si>
  <si>
    <t>федеральный бюджет</t>
  </si>
  <si>
    <t>местный бюджет</t>
  </si>
  <si>
    <t>2015-2017</t>
  </si>
  <si>
    <t>Предельные объемы финансирования в ценах соответствующих лет (тыс рублей)</t>
  </si>
  <si>
    <t>Перечень мероприятий муниципальной программы "Культура Вилючинска на 2014-2017 годы"</t>
  </si>
  <si>
    <t>Приложение к муниципальной программе "Культура Вилючинска                    на 2014-2017 годы"</t>
  </si>
  <si>
    <t>ОКС,            Отдел культуры, молодежной политики и спорта ВГО</t>
  </si>
  <si>
    <t>ОКС,           Отдел культуры, молодежной политики и спорта ВГО</t>
  </si>
  <si>
    <t>1.7.1</t>
  </si>
  <si>
    <t>1.7.2</t>
  </si>
  <si>
    <t>1.8.1.</t>
  </si>
  <si>
    <t>1.9.</t>
  </si>
  <si>
    <t>1.8.2.</t>
  </si>
  <si>
    <t>Капитальный ремонт культурно-спортивного комплекса ДК "Меридиан"</t>
  </si>
  <si>
    <t>Устройство механизмов сцены культурно-спортивного комплекса ДК "Меридиан"</t>
  </si>
  <si>
    <t>Обустройство сцены культурно-спортивного комплекса ДК "Меридиан"</t>
  </si>
  <si>
    <t>Капитальный ремонт Большого зрительного зала ДК "Меридиан".            В том числе:</t>
  </si>
  <si>
    <t>Поставка, монтаж оборудования по светодиодному экрану</t>
  </si>
  <si>
    <t>Строительство детской школы искусств, в т.ч.: капитальное строительство</t>
  </si>
  <si>
    <t>Отдел культуры, молодежной политики и спорта ВГО, ОКС</t>
  </si>
  <si>
    <t>ОКС, отдел культуры, молодежной политики и спорта ВГО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</si>
</sst>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wrapText="1"/>
    </xf>
    <xf numFmtId="0" fontId="0" fillId="0" borderId="1" xfId="0" applyBorder="1"/>
    <xf numFmtId="2" fontId="1" fillId="0" borderId="1" xfId="0" applyNumberFormat="1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/>
    </xf>
    <xf numFmtId="0" fontId="2" fillId="0" borderId="0" xfId="0" applyFont="1" applyAlignment="1">
      <alignment wrapText="1"/>
    </xf>
    <xf numFmtId="0" fontId="0" fillId="0" borderId="0" xfId="0" applyAlignment="1">
      <alignment horizontal="center" vertical="top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0" fillId="0" borderId="1" xfId="0" applyBorder="1" applyAlignment="1"/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16" fontId="1" fillId="0" borderId="2" xfId="0" applyNumberFormat="1" applyFont="1" applyBorder="1" applyAlignment="1">
      <alignment horizontal="center" vertical="top" wrapText="1"/>
    </xf>
    <xf numFmtId="0" fontId="0" fillId="0" borderId="3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8"/>
  <sheetViews>
    <sheetView tabSelected="1" view="pageLayout" topLeftCell="B10" workbookViewId="0">
      <selection activeCell="J12" sqref="J12"/>
    </sheetView>
  </sheetViews>
  <sheetFormatPr defaultRowHeight="15"/>
  <cols>
    <col min="1" max="1" width="6.85546875" customWidth="1"/>
    <col min="2" max="2" width="20.28515625" customWidth="1"/>
    <col min="3" max="3" width="12" customWidth="1"/>
    <col min="4" max="4" width="17.140625" customWidth="1"/>
    <col min="5" max="5" width="14.7109375" customWidth="1"/>
    <col min="6" max="6" width="10.7109375" customWidth="1"/>
    <col min="7" max="7" width="11" customWidth="1"/>
    <col min="8" max="8" width="11.28515625" customWidth="1"/>
    <col min="9" max="9" width="10.85546875" customWidth="1"/>
    <col min="10" max="10" width="15.5703125" customWidth="1"/>
  </cols>
  <sheetData>
    <row r="1" spans="1:11" ht="53.25" customHeight="1">
      <c r="E1" s="9"/>
      <c r="G1" s="8"/>
      <c r="H1" s="19" t="s">
        <v>39</v>
      </c>
      <c r="I1" s="20"/>
      <c r="J1" s="20"/>
    </row>
    <row r="2" spans="1:11" ht="30" customHeight="1">
      <c r="A2" s="21" t="s">
        <v>38</v>
      </c>
      <c r="B2" s="22"/>
      <c r="C2" s="22"/>
      <c r="D2" s="22"/>
      <c r="E2" s="22"/>
      <c r="F2" s="22"/>
      <c r="G2" s="22"/>
      <c r="H2" s="22"/>
      <c r="I2" s="22"/>
      <c r="J2" s="22"/>
      <c r="K2" s="1"/>
    </row>
    <row r="3" spans="1:11" ht="15.75">
      <c r="A3" s="23" t="s">
        <v>0</v>
      </c>
      <c r="B3" s="23" t="s">
        <v>1</v>
      </c>
      <c r="C3" s="23" t="s">
        <v>2</v>
      </c>
      <c r="D3" s="23" t="s">
        <v>3</v>
      </c>
      <c r="E3" s="23" t="s">
        <v>37</v>
      </c>
      <c r="F3" s="23"/>
      <c r="G3" s="23"/>
      <c r="H3" s="23"/>
      <c r="I3" s="23"/>
      <c r="J3" s="23" t="s">
        <v>4</v>
      </c>
      <c r="K3" s="1"/>
    </row>
    <row r="4" spans="1:11" ht="46.5" customHeight="1">
      <c r="A4" s="24"/>
      <c r="B4" s="24"/>
      <c r="C4" s="24"/>
      <c r="D4" s="24"/>
      <c r="E4" s="23" t="s">
        <v>5</v>
      </c>
      <c r="F4" s="25" t="s">
        <v>6</v>
      </c>
      <c r="G4" s="26"/>
      <c r="H4" s="26"/>
      <c r="I4" s="27"/>
      <c r="J4" s="28"/>
      <c r="K4" s="1"/>
    </row>
    <row r="5" spans="1:11" ht="19.5" customHeight="1">
      <c r="A5" s="24"/>
      <c r="B5" s="24"/>
      <c r="C5" s="24"/>
      <c r="D5" s="24"/>
      <c r="E5" s="24"/>
      <c r="F5" s="2">
        <v>2014</v>
      </c>
      <c r="G5" s="2">
        <v>2015</v>
      </c>
      <c r="H5" s="2">
        <v>2016</v>
      </c>
      <c r="I5" s="2">
        <v>2017</v>
      </c>
      <c r="J5" s="28"/>
      <c r="K5" s="1"/>
    </row>
    <row r="6" spans="1:11" ht="78.75">
      <c r="A6" s="10" t="s">
        <v>12</v>
      </c>
      <c r="B6" s="11" t="s">
        <v>8</v>
      </c>
      <c r="C6" s="3">
        <v>2014</v>
      </c>
      <c r="D6" s="3" t="s">
        <v>11</v>
      </c>
      <c r="E6" s="3">
        <v>5332.19</v>
      </c>
      <c r="F6" s="3">
        <v>5332.19</v>
      </c>
      <c r="G6" s="3"/>
      <c r="H6" s="3"/>
      <c r="I6" s="3"/>
      <c r="J6" s="3" t="s">
        <v>7</v>
      </c>
      <c r="K6" s="1"/>
    </row>
    <row r="7" spans="1:11" ht="94.5">
      <c r="A7" s="10" t="s">
        <v>13</v>
      </c>
      <c r="B7" s="11" t="s">
        <v>9</v>
      </c>
      <c r="C7" s="3">
        <v>2014</v>
      </c>
      <c r="D7" s="3" t="s">
        <v>11</v>
      </c>
      <c r="E7" s="3">
        <v>2159.33</v>
      </c>
      <c r="F7" s="3">
        <v>2159.33</v>
      </c>
      <c r="G7" s="3"/>
      <c r="H7" s="3"/>
      <c r="I7" s="3"/>
      <c r="J7" s="15" t="s">
        <v>53</v>
      </c>
      <c r="K7" s="1"/>
    </row>
    <row r="8" spans="1:11" ht="78.75">
      <c r="A8" s="10" t="s">
        <v>14</v>
      </c>
      <c r="B8" s="11" t="s">
        <v>47</v>
      </c>
      <c r="C8" s="3" t="s">
        <v>10</v>
      </c>
      <c r="D8" s="3" t="s">
        <v>11</v>
      </c>
      <c r="E8" s="3">
        <v>47336.13</v>
      </c>
      <c r="F8" s="3">
        <v>19698.759999999998</v>
      </c>
      <c r="G8" s="3">
        <v>14617.95</v>
      </c>
      <c r="H8" s="3">
        <v>13019.42</v>
      </c>
      <c r="I8" s="3"/>
      <c r="J8" s="3" t="s">
        <v>24</v>
      </c>
      <c r="K8" s="1"/>
    </row>
    <row r="9" spans="1:11" ht="94.5">
      <c r="A9" s="10" t="s">
        <v>15</v>
      </c>
      <c r="B9" s="11" t="s">
        <v>48</v>
      </c>
      <c r="C9" s="3">
        <v>2014</v>
      </c>
      <c r="D9" s="3" t="s">
        <v>11</v>
      </c>
      <c r="E9" s="3">
        <v>844.26</v>
      </c>
      <c r="F9" s="3">
        <v>844.26</v>
      </c>
      <c r="G9" s="3"/>
      <c r="H9" s="3"/>
      <c r="I9" s="3"/>
      <c r="J9" s="3" t="s">
        <v>24</v>
      </c>
      <c r="K9" s="1"/>
    </row>
    <row r="10" spans="1:11" ht="78.75">
      <c r="A10" s="10" t="s">
        <v>16</v>
      </c>
      <c r="B10" s="11" t="s">
        <v>49</v>
      </c>
      <c r="C10" s="3">
        <v>2014</v>
      </c>
      <c r="D10" s="3" t="s">
        <v>11</v>
      </c>
      <c r="E10" s="3">
        <v>1612.61</v>
      </c>
      <c r="F10" s="3">
        <v>1612.61</v>
      </c>
      <c r="G10" s="3"/>
      <c r="H10" s="3"/>
      <c r="I10" s="3"/>
      <c r="J10" s="3" t="s">
        <v>24</v>
      </c>
      <c r="K10" s="1"/>
    </row>
    <row r="11" spans="1:11" ht="94.5">
      <c r="A11" s="10" t="s">
        <v>17</v>
      </c>
      <c r="B11" s="11" t="s">
        <v>20</v>
      </c>
      <c r="C11" s="3">
        <v>2014</v>
      </c>
      <c r="D11" s="3" t="s">
        <v>11</v>
      </c>
      <c r="E11" s="3">
        <v>830.81</v>
      </c>
      <c r="F11" s="3">
        <v>830.81</v>
      </c>
      <c r="G11" s="3"/>
      <c r="H11" s="3"/>
      <c r="I11" s="3"/>
      <c r="J11" s="16" t="s">
        <v>53</v>
      </c>
      <c r="K11" s="1"/>
    </row>
    <row r="12" spans="1:11" ht="94.5">
      <c r="A12" s="10" t="s">
        <v>18</v>
      </c>
      <c r="B12" s="11" t="s">
        <v>21</v>
      </c>
      <c r="C12" s="3" t="s">
        <v>30</v>
      </c>
      <c r="D12" s="3" t="s">
        <v>11</v>
      </c>
      <c r="E12" s="3">
        <v>20806.16</v>
      </c>
      <c r="F12" s="3">
        <v>9982.23</v>
      </c>
      <c r="G12" s="3">
        <v>10823.93</v>
      </c>
      <c r="H12" s="3"/>
      <c r="I12" s="3"/>
      <c r="J12" s="15" t="s">
        <v>53</v>
      </c>
      <c r="K12" s="1"/>
    </row>
    <row r="13" spans="1:11" ht="78.75">
      <c r="A13" s="10" t="s">
        <v>42</v>
      </c>
      <c r="B13" s="11" t="s">
        <v>22</v>
      </c>
      <c r="C13" s="3">
        <v>2015</v>
      </c>
      <c r="D13" s="3" t="s">
        <v>11</v>
      </c>
      <c r="E13" s="3">
        <v>10823.93</v>
      </c>
      <c r="F13" s="3"/>
      <c r="G13" s="3">
        <v>10823.93</v>
      </c>
      <c r="H13" s="3"/>
      <c r="I13" s="3"/>
      <c r="J13" s="16" t="s">
        <v>54</v>
      </c>
      <c r="K13" s="1"/>
    </row>
    <row r="14" spans="1:11" ht="94.5">
      <c r="A14" s="10" t="s">
        <v>43</v>
      </c>
      <c r="B14" s="11" t="s">
        <v>23</v>
      </c>
      <c r="C14" s="3">
        <v>2014</v>
      </c>
      <c r="D14" s="3" t="s">
        <v>11</v>
      </c>
      <c r="E14" s="3">
        <v>9982.23</v>
      </c>
      <c r="F14" s="3">
        <v>9982.23</v>
      </c>
      <c r="G14" s="3"/>
      <c r="H14" s="3"/>
      <c r="I14" s="3"/>
      <c r="J14" s="3" t="s">
        <v>24</v>
      </c>
      <c r="K14" s="1"/>
    </row>
    <row r="15" spans="1:11" ht="94.5">
      <c r="A15" s="10" t="s">
        <v>19</v>
      </c>
      <c r="B15" s="11" t="s">
        <v>50</v>
      </c>
      <c r="C15" s="3">
        <v>2014</v>
      </c>
      <c r="D15" s="3" t="s">
        <v>11</v>
      </c>
      <c r="E15" s="3">
        <v>24816.240000000002</v>
      </c>
      <c r="F15" s="3">
        <v>24816.240000000002</v>
      </c>
      <c r="G15" s="3"/>
      <c r="H15" s="3"/>
      <c r="I15" s="3"/>
      <c r="J15" s="3" t="s">
        <v>40</v>
      </c>
      <c r="K15" s="1"/>
    </row>
    <row r="16" spans="1:11" ht="96.75" customHeight="1">
      <c r="A16" s="10" t="s">
        <v>44</v>
      </c>
      <c r="B16" s="11" t="s">
        <v>27</v>
      </c>
      <c r="C16" s="3">
        <v>2014</v>
      </c>
      <c r="D16" s="3" t="s">
        <v>11</v>
      </c>
      <c r="E16" s="3">
        <v>241.49</v>
      </c>
      <c r="F16" s="3">
        <v>241.49</v>
      </c>
      <c r="G16" s="3"/>
      <c r="H16" s="3"/>
      <c r="I16" s="3"/>
      <c r="J16" s="15" t="s">
        <v>53</v>
      </c>
      <c r="K16" s="1"/>
    </row>
    <row r="17" spans="1:11" ht="31.5">
      <c r="A17" s="10" t="s">
        <v>46</v>
      </c>
      <c r="B17" s="11" t="s">
        <v>28</v>
      </c>
      <c r="C17" s="3">
        <v>2014</v>
      </c>
      <c r="D17" s="3" t="s">
        <v>11</v>
      </c>
      <c r="E17" s="3">
        <v>24574.75</v>
      </c>
      <c r="F17" s="3">
        <v>24574.75</v>
      </c>
      <c r="G17" s="3"/>
      <c r="H17" s="3"/>
      <c r="I17" s="3"/>
      <c r="J17" s="3" t="s">
        <v>7</v>
      </c>
      <c r="K17" s="1"/>
    </row>
    <row r="18" spans="1:11" ht="63">
      <c r="A18" s="14" t="s">
        <v>45</v>
      </c>
      <c r="B18" s="11" t="s">
        <v>29</v>
      </c>
      <c r="C18" s="3">
        <v>2014</v>
      </c>
      <c r="D18" s="3" t="s">
        <v>11</v>
      </c>
      <c r="E18" s="6">
        <v>2736</v>
      </c>
      <c r="F18" s="6"/>
      <c r="G18" s="6"/>
      <c r="H18" s="6"/>
      <c r="I18" s="6">
        <v>2736</v>
      </c>
      <c r="J18" s="3" t="s">
        <v>7</v>
      </c>
      <c r="K18" s="1"/>
    </row>
    <row r="19" spans="1:11" ht="78.75">
      <c r="A19" s="14" t="s">
        <v>25</v>
      </c>
      <c r="B19" s="11" t="s">
        <v>51</v>
      </c>
      <c r="C19" s="3">
        <v>2015</v>
      </c>
      <c r="D19" s="3" t="s">
        <v>11</v>
      </c>
      <c r="E19" s="3">
        <v>4132.1099999999997</v>
      </c>
      <c r="F19" s="3"/>
      <c r="G19" s="3">
        <v>4132.1099999999997</v>
      </c>
      <c r="H19" s="3"/>
      <c r="I19" s="3"/>
      <c r="J19" s="3" t="s">
        <v>24</v>
      </c>
      <c r="K19" s="1"/>
    </row>
    <row r="20" spans="1:11" ht="31.5">
      <c r="A20" s="32" t="s">
        <v>26</v>
      </c>
      <c r="B20" s="30" t="s">
        <v>52</v>
      </c>
      <c r="C20" s="29" t="s">
        <v>36</v>
      </c>
      <c r="D20" s="3" t="s">
        <v>31</v>
      </c>
      <c r="E20" s="6">
        <f>SUM(F20:I20)</f>
        <v>88383</v>
      </c>
      <c r="F20" s="3"/>
      <c r="G20" s="6">
        <v>29461</v>
      </c>
      <c r="H20" s="6">
        <v>29461</v>
      </c>
      <c r="I20" s="6">
        <v>29461</v>
      </c>
      <c r="J20" s="17" t="s">
        <v>41</v>
      </c>
      <c r="K20" s="1"/>
    </row>
    <row r="21" spans="1:11" ht="82.5" customHeight="1">
      <c r="A21" s="33"/>
      <c r="B21" s="31"/>
      <c r="C21" s="29"/>
      <c r="D21" s="3" t="s">
        <v>11</v>
      </c>
      <c r="E21" s="6">
        <f>SUM(F21:I21)</f>
        <v>221654</v>
      </c>
      <c r="F21" s="3"/>
      <c r="G21" s="6">
        <v>70000</v>
      </c>
      <c r="H21" s="6">
        <v>81654</v>
      </c>
      <c r="I21" s="6">
        <v>70000</v>
      </c>
      <c r="J21" s="18"/>
      <c r="K21" s="1"/>
    </row>
    <row r="22" spans="1:11" ht="24.75" customHeight="1">
      <c r="A22" s="5"/>
      <c r="B22" s="11" t="s">
        <v>32</v>
      </c>
      <c r="C22" s="12"/>
      <c r="D22" s="12"/>
      <c r="E22" s="6">
        <f>E6+E7+E8+E9+E10+E11+E12+E15+E18+E19+E20+E21</f>
        <v>420642.83999999997</v>
      </c>
      <c r="F22" s="6">
        <f>F6+F7+F8+F9+F10+F11+F12+F15+F18+F19+F20+F21</f>
        <v>65276.430000000008</v>
      </c>
      <c r="G22" s="6">
        <f>G21+G20+G19+G18+G15+G12+G11+G10+G9+G8+G7+G6</f>
        <v>129034.99</v>
      </c>
      <c r="H22" s="6">
        <f>H21+H20+H19+H18+H15+H12+H11+H10+H9+H8+H7+H6</f>
        <v>124134.42</v>
      </c>
      <c r="I22" s="6">
        <f>I21+I20+I19+I18+I15+I12+I11+I10+I9+I8+I7+I6</f>
        <v>102197</v>
      </c>
      <c r="J22" s="4"/>
      <c r="K22" s="1"/>
    </row>
    <row r="23" spans="1:11" ht="35.25" customHeight="1">
      <c r="A23" s="5"/>
      <c r="B23" s="11" t="s">
        <v>33</v>
      </c>
      <c r="C23" s="12"/>
      <c r="D23" s="12"/>
      <c r="E23" s="12"/>
      <c r="F23" s="12"/>
      <c r="G23" s="6"/>
      <c r="H23" s="6"/>
      <c r="I23" s="6"/>
      <c r="J23" s="4"/>
      <c r="K23" s="1"/>
    </row>
    <row r="24" spans="1:11" ht="20.25" customHeight="1">
      <c r="A24" s="5"/>
      <c r="B24" s="11" t="s">
        <v>34</v>
      </c>
      <c r="C24" s="12"/>
      <c r="D24" s="12"/>
      <c r="E24" s="7">
        <f>E22-E25</f>
        <v>88383</v>
      </c>
      <c r="F24" s="13"/>
      <c r="G24" s="6">
        <f>G22-G25</f>
        <v>29461</v>
      </c>
      <c r="H24" s="6">
        <f>H22-H25</f>
        <v>29461</v>
      </c>
      <c r="I24" s="6">
        <f>I22-I25</f>
        <v>29461</v>
      </c>
      <c r="J24" s="4"/>
      <c r="K24" s="1"/>
    </row>
    <row r="25" spans="1:11" ht="18.75" customHeight="1">
      <c r="A25" s="5"/>
      <c r="B25" s="11" t="s">
        <v>35</v>
      </c>
      <c r="C25" s="12"/>
      <c r="D25" s="12"/>
      <c r="E25" s="6">
        <f>E22-E20</f>
        <v>332259.83999999997</v>
      </c>
      <c r="F25" s="6">
        <f>F21+F19+F18+F15+F12+F11+F10+F9+F8+F7+F6</f>
        <v>65276.430000000008</v>
      </c>
      <c r="G25" s="6">
        <f>G22-G20</f>
        <v>99573.99</v>
      </c>
      <c r="H25" s="6">
        <f>H22-H20</f>
        <v>94673.42</v>
      </c>
      <c r="I25" s="6">
        <f>I22-I20</f>
        <v>72736</v>
      </c>
      <c r="J25" s="4"/>
      <c r="K25" s="1"/>
    </row>
    <row r="26" spans="1:11" ht="33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ht="21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>
      <c r="K28" s="1"/>
    </row>
  </sheetData>
  <mergeCells count="14">
    <mergeCell ref="J20:J21"/>
    <mergeCell ref="H1:J1"/>
    <mergeCell ref="A2:J2"/>
    <mergeCell ref="E3:I3"/>
    <mergeCell ref="E4:E5"/>
    <mergeCell ref="F4:I4"/>
    <mergeCell ref="J3:J5"/>
    <mergeCell ref="D3:D5"/>
    <mergeCell ref="C3:C5"/>
    <mergeCell ref="C20:C21"/>
    <mergeCell ref="B20:B21"/>
    <mergeCell ref="A20:A21"/>
    <mergeCell ref="B3:B5"/>
    <mergeCell ref="A3:A5"/>
  </mergeCells>
  <pageMargins left="0.70866141732283472" right="0.70866141732283472" top="0.74803149606299213" bottom="0.74803149606299213" header="0.31496062992125984" footer="0.31496062992125984"/>
  <pageSetup paperSize="9" firstPageNumber="9" orientation="landscape" useFirstPageNumber="1" horizontalDpi="180" verticalDpi="180" r:id="rId1"/>
  <headerFooter>
    <oddHeader>&amp;C&amp;P</oddHeader>
    <firstHeader>&amp;C9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2013-09-12T00:42:01Z</dcterms:modified>
</cp:coreProperties>
</file>